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Олен.7" sheetId="1" r:id="rId1"/>
  </sheets>
  <externalReferences>
    <externalReference r:id="rId2"/>
  </externalReferences>
  <definedNames>
    <definedName name="Z_6E36EA37_049E_4FAE_B719_2847CD16F858_.wvu.Cols" localSheetId="0" hidden="1">Олен.7!$F:$H,Олен.7!$L:$O</definedName>
    <definedName name="Z_6E36EA37_049E_4FAE_B719_2847CD16F858_.wvu.Rows" localSheetId="0" hidden="1">Олен.7!$42:$45</definedName>
    <definedName name="Z_73C0D023_21BD_4441_8EFA_957546C15799_.wvu.Cols" localSheetId="0" hidden="1">Олен.7!$F:$H,Олен.7!$L:$O</definedName>
    <definedName name="Z_73C0D023_21BD_4441_8EFA_957546C15799_.wvu.Rows" localSheetId="0" hidden="1">Олен.7!$42:$45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M25"/>
  <c r="L25"/>
  <c r="G24"/>
  <c r="I56"/>
  <c r="E3"/>
  <c r="F54" l="1"/>
  <c r="F57" s="1"/>
  <c r="G44"/>
  <c r="H44" s="1"/>
  <c r="G42"/>
  <c r="H42" s="1"/>
  <c r="G33"/>
  <c r="H33" s="1"/>
  <c r="H47"/>
  <c r="G49"/>
  <c r="H49" s="1"/>
  <c r="I25"/>
  <c r="I50" s="1"/>
  <c r="I54" s="1"/>
  <c r="I57" s="1"/>
  <c r="H30"/>
  <c r="H34"/>
  <c r="H38"/>
  <c r="G27"/>
  <c r="G28"/>
  <c r="H28" s="1"/>
  <c r="G29"/>
  <c r="H29" s="1"/>
  <c r="G30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<sst xmlns="http://schemas.openxmlformats.org/spreadsheetml/2006/main" count="65" uniqueCount="54">
  <si>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ул.Оленегорская,7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</si>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</sst>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107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107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4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/>
      <c r="F10" s="25"/>
      <c r="G10" s="23"/>
      <c r="H10" s="23"/>
      <c r="I10" s="25"/>
      <c r="J10" s="26"/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/>
      <c r="F12" s="25"/>
      <c r="G12" s="23"/>
      <c r="H12" s="23"/>
      <c r="I12" s="25"/>
      <c r="J12" s="26"/>
    </row>
    <row r="13" spans="1:10" ht="15.75" customHeight="1">
      <c r="A13" s="67" t="s">
        <v>16</v>
      </c>
      <c r="B13" s="68"/>
      <c r="C13" s="68"/>
      <c r="D13" s="69"/>
      <c r="E13" s="25"/>
      <c r="F13" s="25"/>
      <c r="G13" s="23"/>
      <c r="H13" s="23"/>
      <c r="I13" s="25"/>
      <c r="J13" s="26"/>
    </row>
    <row r="14" spans="1:10" ht="14.45" customHeight="1">
      <c r="A14" s="60" t="s">
        <v>17</v>
      </c>
      <c r="B14" s="60"/>
      <c r="C14" s="60"/>
      <c r="D14" s="60"/>
      <c r="E14" s="25">
        <v>17040.259999999998</v>
      </c>
      <c r="F14" s="25"/>
      <c r="G14" s="23"/>
      <c r="H14" s="23"/>
      <c r="I14" s="25">
        <v>9831.2099999999991</v>
      </c>
      <c r="J14" s="26">
        <v>13609.98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4" customHeight="1">
      <c r="A16" s="73" t="s">
        <v>19</v>
      </c>
      <c r="B16" s="74"/>
      <c r="C16" s="74"/>
      <c r="D16" s="75"/>
      <c r="E16" s="25">
        <v>2272.6799999999998</v>
      </c>
      <c r="F16" s="25"/>
      <c r="G16" s="23"/>
      <c r="H16" s="23"/>
      <c r="I16" s="25">
        <v>1382.73</v>
      </c>
      <c r="J16" s="26">
        <v>2037.67</v>
      </c>
    </row>
    <row r="17" spans="1:15" ht="15.75">
      <c r="A17" s="60" t="s">
        <v>20</v>
      </c>
      <c r="B17" s="60"/>
      <c r="C17" s="60"/>
      <c r="D17" s="60"/>
      <c r="E17" s="25">
        <v>1694.88</v>
      </c>
      <c r="F17" s="25"/>
      <c r="G17" s="23"/>
      <c r="H17" s="23"/>
      <c r="I17" s="25">
        <v>1033.1199999999999</v>
      </c>
      <c r="J17" s="26">
        <v>1497.24</v>
      </c>
      <c r="M17" s="27"/>
    </row>
    <row r="18" spans="1:15" ht="15.75">
      <c r="A18" s="60" t="s">
        <v>21</v>
      </c>
      <c r="B18" s="60"/>
      <c r="C18" s="60"/>
      <c r="D18" s="60"/>
      <c r="E18" s="25">
        <v>1579.32</v>
      </c>
      <c r="F18" s="25"/>
      <c r="G18" s="23"/>
      <c r="H18" s="23"/>
      <c r="I18" s="25">
        <v>962.71</v>
      </c>
      <c r="J18" s="26">
        <v>1378.99</v>
      </c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-7146.51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83.03</v>
      </c>
      <c r="L25" s="87">
        <f>SUM(L27:L31)</f>
        <v>0</v>
      </c>
      <c r="M25" s="87">
        <f t="shared" ref="M25:O25" si="0">SUM(M27:M31)</f>
        <v>0</v>
      </c>
      <c r="N25" s="87">
        <f t="shared" si="0"/>
        <v>0</v>
      </c>
      <c r="O25" s="87">
        <f t="shared" si="0"/>
        <v>0</v>
      </c>
    </row>
    <row r="26" spans="1:15" ht="32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27.51</v>
      </c>
      <c r="L27" s="41">
        <v>0</v>
      </c>
      <c r="M27" s="41">
        <f t="shared" ref="M27:M31" si="3">L27*118%</f>
        <v>0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8.2799999999999994</v>
      </c>
      <c r="L28" s="41">
        <v>0</v>
      </c>
      <c r="M28" s="41">
        <f t="shared" si="3"/>
        <v>0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8.83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8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38.409999999999997</v>
      </c>
      <c r="L31" s="41">
        <v>0</v>
      </c>
      <c r="M31" s="41">
        <f t="shared" si="3"/>
        <v>0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3973.17</v>
      </c>
      <c r="L32" s="87">
        <f>SUM(L34:L38)</f>
        <v>788.78</v>
      </c>
      <c r="M32" s="87">
        <f t="shared" ref="M32:O32" si="6">SUM(M34:M38)</f>
        <v>930.76039999999989</v>
      </c>
      <c r="N32" s="87">
        <f t="shared" si="6"/>
        <v>0</v>
      </c>
      <c r="O32" s="87">
        <f t="shared" si="6"/>
        <v>0</v>
      </c>
    </row>
    <row r="33" spans="1:15" ht="43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803.61</v>
      </c>
      <c r="L34" s="41">
        <v>372</v>
      </c>
      <c r="M34" s="41">
        <f t="shared" ref="M34:M38" si="7">L34*118%</f>
        <v>438.96</v>
      </c>
      <c r="N34" s="41">
        <v>0</v>
      </c>
      <c r="O34" s="41">
        <f t="shared" ref="O34:O38" si="8">N34*$O$23</f>
        <v>0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211.05</v>
      </c>
      <c r="L35" s="41">
        <v>112.03</v>
      </c>
      <c r="M35" s="41">
        <f t="shared" si="7"/>
        <v>132.19540000000001</v>
      </c>
      <c r="N35" s="41">
        <v>0</v>
      </c>
      <c r="O35" s="41">
        <f t="shared" si="8"/>
        <v>0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/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1449.98</v>
      </c>
      <c r="L37" s="41">
        <v>0</v>
      </c>
      <c r="M37" s="41">
        <f t="shared" si="7"/>
        <v>0</v>
      </c>
      <c r="N37" s="42">
        <v>0</v>
      </c>
      <c r="O37" s="41">
        <f t="shared" si="8"/>
        <v>0</v>
      </c>
    </row>
    <row r="38" spans="1:15" ht="42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1508.53</v>
      </c>
      <c r="L38" s="41">
        <v>304.75</v>
      </c>
      <c r="M38" s="41">
        <f t="shared" si="7"/>
        <v>359.60499999999996</v>
      </c>
      <c r="N38" s="41">
        <v>0</v>
      </c>
      <c r="O38" s="41">
        <f t="shared" si="8"/>
        <v>0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140.83000000000001</v>
      </c>
      <c r="L39" s="45">
        <f>SUM(L40:L48)</f>
        <v>39.380000000000003</v>
      </c>
      <c r="M39" s="45">
        <f t="shared" ref="M39:O39" si="10">SUM(M40:M48)</f>
        <v>46.468400000000003</v>
      </c>
      <c r="N39" s="45">
        <f t="shared" si="10"/>
        <v>0</v>
      </c>
      <c r="O39" s="45">
        <f t="shared" si="10"/>
        <v>0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/>
      <c r="L40" s="41">
        <v>12.54</v>
      </c>
      <c r="M40" s="41">
        <f t="shared" ref="M40:M48" si="11">L40*118%</f>
        <v>14.797199999999998</v>
      </c>
      <c r="N40" s="41">
        <v>0</v>
      </c>
      <c r="O40" s="41">
        <f t="shared" ref="O40:O45" si="12">N40*$O$23</f>
        <v>0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/>
      <c r="L41" s="41">
        <v>3.71</v>
      </c>
      <c r="M41" s="41">
        <f t="shared" si="11"/>
        <v>4.3777999999999997</v>
      </c>
      <c r="N41" s="41">
        <v>0</v>
      </c>
      <c r="O41" s="41">
        <f t="shared" si="12"/>
        <v>0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118.9</v>
      </c>
      <c r="L46" s="41">
        <v>1.51</v>
      </c>
      <c r="M46" s="41">
        <f t="shared" si="11"/>
        <v>1.7817999999999998</v>
      </c>
      <c r="N46" s="41">
        <v>0</v>
      </c>
      <c r="O46" s="41">
        <f>N46*$O$23</f>
        <v>0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0</v>
      </c>
      <c r="M47" s="41">
        <f t="shared" si="11"/>
        <v>0</v>
      </c>
      <c r="N47" s="42">
        <v>0</v>
      </c>
      <c r="O47" s="41">
        <f t="shared" ref="O47:O49" si="13">N47*$O$23</f>
        <v>0</v>
      </c>
    </row>
    <row r="48" spans="1:15" ht="44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21.93</v>
      </c>
      <c r="L48" s="41">
        <v>21.62</v>
      </c>
      <c r="M48" s="41">
        <f t="shared" si="11"/>
        <v>25.511600000000001</v>
      </c>
      <c r="N48" s="41">
        <v>0</v>
      </c>
      <c r="O48" s="41">
        <f t="shared" si="13"/>
        <v>0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10.67</v>
      </c>
      <c r="L49" s="41">
        <v>10.029999999999999</v>
      </c>
      <c r="M49" s="41">
        <f>L49*118%</f>
        <v>11.835399999999998</v>
      </c>
      <c r="N49" s="41">
        <v>16.04</v>
      </c>
      <c r="O49" s="41">
        <f t="shared" si="13"/>
        <v>16.142335200000002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4207.7000000000007</v>
      </c>
      <c r="J50" s="27"/>
      <c r="L50" s="46">
        <f>L25+L32+L39+L49</f>
        <v>838.18999999999994</v>
      </c>
      <c r="M50" s="46">
        <f t="shared" ref="M50:O50" si="14">M25+M32+M39+M49</f>
        <v>989.06419999999991</v>
      </c>
      <c r="N50" s="46">
        <f t="shared" si="14"/>
        <v>16.04</v>
      </c>
      <c r="O50" s="46">
        <f t="shared" si="14"/>
        <v>16.142335200000002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884.99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1466.65</v>
      </c>
      <c r="L52" s="41"/>
      <c r="M52" s="41"/>
      <c r="N52" s="41"/>
      <c r="O52" s="41"/>
    </row>
    <row r="53" spans="1:15" ht="17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/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6559.34</v>
      </c>
      <c r="L54" s="46">
        <f t="shared" ref="L54:O54" si="15">L50</f>
        <v>838.18999999999994</v>
      </c>
      <c r="M54" s="46">
        <f t="shared" si="15"/>
        <v>989.06419999999991</v>
      </c>
      <c r="N54" s="46">
        <f t="shared" si="15"/>
        <v>16.04</v>
      </c>
      <c r="O54" s="46">
        <f t="shared" si="15"/>
        <v>16.142335200000002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2272.6799999999998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1382.73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-11433.17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Олен.7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2013-05-24T10:10:26Z</dcterms:created>
  <dcterms:modified xsi:type="dcterms:W3CDTF">2014-05-12T12:32:12Z</dcterms:modified>
</cp:coreProperties>
</file>